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0115" windowHeight="82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R16" i="1" l="1"/>
  <c r="Q16" i="1"/>
  <c r="Q4" i="1"/>
  <c r="Q5" i="1"/>
  <c r="Q6" i="1"/>
  <c r="Q7" i="1"/>
  <c r="Q8" i="1"/>
  <c r="Q9" i="1"/>
  <c r="Q10" i="1"/>
  <c r="Q11" i="1"/>
  <c r="Q12" i="1"/>
  <c r="P16" i="1"/>
  <c r="P4" i="1"/>
  <c r="P12" i="1"/>
  <c r="P7" i="1"/>
  <c r="P8" i="1"/>
  <c r="P3" i="1"/>
  <c r="Q3" i="1" s="1"/>
  <c r="P11" i="1"/>
  <c r="P5" i="1"/>
  <c r="P9" i="1"/>
  <c r="P6" i="1"/>
  <c r="P10" i="1"/>
  <c r="N4" i="1" l="1"/>
  <c r="N12" i="1"/>
  <c r="N7" i="1"/>
  <c r="N8" i="1"/>
  <c r="N3" i="1"/>
  <c r="N11" i="1"/>
  <c r="N5" i="1"/>
  <c r="N9" i="1"/>
  <c r="N6" i="1"/>
  <c r="N10" i="1"/>
  <c r="M4" i="1"/>
  <c r="M12" i="1"/>
  <c r="M7" i="1"/>
  <c r="M8" i="1"/>
  <c r="M3" i="1"/>
  <c r="M11" i="1"/>
  <c r="M5" i="1"/>
  <c r="M9" i="1"/>
  <c r="M6" i="1"/>
  <c r="M10" i="1"/>
</calcChain>
</file>

<file path=xl/sharedStrings.xml><?xml version="1.0" encoding="utf-8"?>
<sst xmlns="http://schemas.openxmlformats.org/spreadsheetml/2006/main" count="44" uniqueCount="44">
  <si>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</si>
  <si>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</si>
  <si>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</si>
  <si>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</si>
  <si>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</si>
  <si>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</si>
  <si>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</si>
  <si>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</si>
  <si>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Mã 
hàng</t>
  </si>
  <si>
    <t>Tên 
hàng</t>
  </si>
  <si>
    <t>N1</t>
  </si>
  <si>
    <t>X1</t>
  </si>
  <si>
    <t>N2</t>
  </si>
  <si>
    <t>N3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</si>
  <si>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</si>
  <si>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</si>
  <si>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</si>
  <si>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</si>
  <si>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</si>
  <si>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</si>
  <si>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</si>
  <si>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</si>
  <si>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</si>
  <si>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</si>
  <si>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</si>
  <si>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</si>
  <si>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</si>
  <si>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</si>
  <si>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</si>
  <si>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X2</t>
  </si>
  <si>
    <t>BẢNG PHỤ</t>
  </si>
  <si>
    <t>Đơn nhập giá</t>
  </si>
  <si>
    <t>B</t>
  </si>
  <si>
    <t>D</t>
  </si>
  <si>
    <t>T</t>
  </si>
  <si>
    <t>M</t>
  </si>
  <si>
    <t>Tiêu</t>
  </si>
  <si>
    <t>Muối</t>
  </si>
  <si>
    <t>Dầu</t>
  </si>
  <si>
    <t>Bột giặt</t>
  </si>
  <si>
    <t>BẢNG THỐNG KÊ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</si>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</sst>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ashDotDot">
        <color indexed="64"/>
      </right>
      <top style="thick">
        <color indexed="64"/>
      </top>
      <bottom style="dashDotDot">
        <color indexed="64"/>
      </bottom>
      <diagonal/>
    </border>
    <border>
      <left style="dashDotDot">
        <color indexed="64"/>
      </left>
      <right style="dashDotDot">
        <color indexed="64"/>
      </right>
      <top style="thick">
        <color indexed="64"/>
      </top>
      <bottom style="dashDotDot">
        <color indexed="64"/>
      </bottom>
      <diagonal/>
    </border>
    <border>
      <left style="dashDotDot">
        <color indexed="64"/>
      </left>
      <right style="thick">
        <color indexed="64"/>
      </right>
      <top style="thick">
        <color indexed="64"/>
      </top>
      <bottom style="dashDotDot">
        <color indexed="64"/>
      </bottom>
      <diagonal/>
    </border>
    <border>
      <left style="thick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 style="thick">
        <color indexed="64"/>
      </right>
      <top style="dashDotDot">
        <color indexed="64"/>
      </top>
      <bottom style="dashDotDot">
        <color indexed="64"/>
      </bottom>
      <diagonal/>
    </border>
    <border>
      <left style="thick">
        <color indexed="64"/>
      </left>
      <right style="dashDotDot">
        <color indexed="64"/>
      </right>
      <top style="dashDotDot">
        <color indexed="64"/>
      </top>
      <bottom style="thick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thick">
        <color indexed="64"/>
      </bottom>
      <diagonal/>
    </border>
    <border>
      <left style="dashDotDot">
        <color indexed="64"/>
      </left>
      <right style="thick">
        <color indexed="64"/>
      </right>
      <top style="dashDotDot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Sheet1!$P$14:$R$15</c:f>
              <c:multiLvlStrCache>
                <c:ptCount val="3"/>
                <c:lvl>
                  <c:pt idx="0">
                    <c:v>Tổng thành tiền</c:v>
                  </c:pt>
                  <c:pt idx="1">
                    <c:v>Tổng tiền phiếu nhập</c:v>
                  </c:pt>
                  <c:pt idx="2">
                    <c:v>Tổng tiền phiếu xuất</c:v>
                  </c:pt>
                </c:lvl>
                <c:lvl>
                  <c:pt idx="0">
                    <c:v>BẢNG THỐNG KÊ</c:v>
                  </c:pt>
                </c:lvl>
              </c:multiLvlStrCache>
            </c:multiLvlStrRef>
          </c:cat>
          <c:val>
            <c:numRef>
              <c:f>Sheet1!$P$16:$R$16</c:f>
              <c:numCache>
                <c:formatCode>General</c:formatCode>
                <c:ptCount val="3"/>
                <c:pt idx="0">
                  <c:v>49324000</c:v>
                </c:pt>
                <c:pt idx="1">
                  <c:v>45188000</c:v>
                </c:pt>
                <c:pt idx="2">
                  <c:v>4136000.0000000005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98304"/>
        <c:axId val="60363264"/>
      </c:barChart>
      <c:catAx>
        <c:axId val="52898304"/>
        <c:scaling>
          <c:orientation val="minMax"/>
        </c:scaling>
        <c:delete val="0"/>
        <c:axPos val="b"/>
        <c:majorTickMark val="out"/>
        <c:minorTickMark val="none"/>
        <c:tickLblPos val="nextTo"/>
        <c:crossAx val="60363264"/>
        <c:crosses val="autoZero"/>
        <c:auto val="1"/>
        <c:lblAlgn val="ctr"/>
        <c:lblOffset val="100"/>
        <c:noMultiLvlLbl val="0"/>
      </c:catAx>
      <c:valAx>
        <c:axId val="60363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898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314325</xdr:colOff>
      <xdr:row>1</xdr:row>
      <xdr:rowOff>123825</xdr:rowOff>
    </xdr:from>
    <xdr:to>
      <xdr:col>26</xdr:col>
      <xdr:colOff>9525</xdr:colOff>
      <xdr:row>13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:R19"/>
  <sheetViews>
    <sheetView tabSelected="1" topLeftCell="K1" workbookViewId="0">
      <selection activeCell="P14" sqref="P14:R16"/>
    </sheetView>
  </sheetViews>
  <sheetFormatPr defaultRowHeight="16.5" x14ac:dyDescent="0.25"/>
  <cols>
    <col min="1" max="10" width="9.140625" style="1"/>
    <col min="11" max="11" width="16.5703125" style="1" customWidth="1"/>
    <col min="12" max="12" width="10.42578125" style="1" customWidth="1"/>
    <col min="13" max="13" width="13.85546875" style="1" customWidth="1"/>
    <col min="14" max="15" width="12" style="1" customWidth="1"/>
    <col min="16" max="16" width="15.7109375" style="1" customWidth="1"/>
    <col min="17" max="17" width="21.140625" style="1" customWidth="1"/>
    <col min="18" max="18" width="19" style="1" customWidth="1"/>
    <col min="19" max="16384" width="9.140625" style="1"/>
  </cols>
  <sheetData>
    <row r="1" spans="11:18" ht="17.25" thickBot="1" x14ac:dyDescent="0.3">
      <c r="K1" s="14" t="s">
        <v>0</v>
      </c>
      <c r="L1" s="14"/>
      <c r="M1" s="14"/>
      <c r="N1" s="14"/>
      <c r="O1" s="14"/>
      <c r="P1" s="14"/>
      <c r="Q1" s="14"/>
    </row>
    <row r="2" spans="11:18" ht="33.75" thickTop="1" x14ac:dyDescent="0.25">
      <c r="K2" s="3" t="s">
        <v>1</v>
      </c>
      <c r="L2" s="4" t="s">
        <v>8</v>
      </c>
      <c r="M2" s="4" t="s">
        <v>9</v>
      </c>
      <c r="N2" s="5" t="s">
        <v>4</v>
      </c>
      <c r="O2" s="5" t="s">
        <v>5</v>
      </c>
      <c r="P2" s="5" t="s">
        <v>6</v>
      </c>
      <c r="Q2" s="6" t="s">
        <v>7</v>
      </c>
    </row>
    <row r="3" spans="11:18" x14ac:dyDescent="0.25">
      <c r="K3" s="7" t="s">
        <v>14</v>
      </c>
      <c r="L3" s="8" t="s">
        <v>24</v>
      </c>
      <c r="M3" s="8" t="str">
        <f>VLOOKUP(LEFT(L3,1),$K$16:$M$19,2,0)</f>
        <v>Muối</v>
      </c>
      <c r="N3" s="8" t="str">
        <f>IF(LEFT(K3,1)="N","Nhập","Xuất")</f>
        <v>Xuất</v>
      </c>
      <c r="O3" s="8">
        <v>80</v>
      </c>
      <c r="P3" s="8">
        <f>VLOOKUP(LEFT(L3,1),$K$16:$M$19,3,0)*110%</f>
        <v>2200</v>
      </c>
      <c r="Q3" s="9">
        <f>O3*P3</f>
        <v>176000</v>
      </c>
    </row>
    <row r="4" spans="11:18" x14ac:dyDescent="0.25">
      <c r="K4" s="7" t="s">
        <v>11</v>
      </c>
      <c r="L4" s="8" t="s">
        <v>20</v>
      </c>
      <c r="M4" s="8" t="str">
        <f>VLOOKUP(LEFT(L4,1),$K$16:$M$19,2,0)</f>
        <v>Muối</v>
      </c>
      <c r="N4" s="8" t="str">
        <f>IF(LEFT(K4,1)="N","Nhập","Xuất")</f>
        <v>Xuất</v>
      </c>
      <c r="O4" s="8">
        <v>200</v>
      </c>
      <c r="P4" s="8">
        <f>VLOOKUP(LEFT(L4,1),$K$16:$M$19,3,0)*110%</f>
        <v>2200</v>
      </c>
      <c r="Q4" s="9">
        <f t="shared" ref="Q4:Q12" si="0">O4*P4</f>
        <v>440000</v>
      </c>
    </row>
    <row r="5" spans="11:18" x14ac:dyDescent="0.25">
      <c r="K5" s="7" t="s">
        <v>16</v>
      </c>
      <c r="L5" s="8" t="s">
        <v>26</v>
      </c>
      <c r="M5" s="8" t="str">
        <f>VLOOKUP(LEFT(L5,1),$K$16:$M$19,2,0)</f>
        <v>Bột giặt</v>
      </c>
      <c r="N5" s="8" t="str">
        <f>IF(LEFT(K5,1)="N","Nhập","Xuất")</f>
        <v>Xuất</v>
      </c>
      <c r="O5" s="8">
        <v>100</v>
      </c>
      <c r="P5" s="8">
        <f>VLOOKUP(LEFT(L5,1),$K$16:$M$19,3,0)*110%</f>
        <v>8800</v>
      </c>
      <c r="Q5" s="9">
        <f t="shared" si="0"/>
        <v>880000</v>
      </c>
    </row>
    <row r="6" spans="11:18" x14ac:dyDescent="0.25">
      <c r="K6" s="7" t="s">
        <v>18</v>
      </c>
      <c r="L6" s="8" t="s">
        <v>28</v>
      </c>
      <c r="M6" s="8" t="str">
        <f>VLOOKUP(LEFT(L6,1),$K$16:$M$19,2,0)</f>
        <v>Bột giặt</v>
      </c>
      <c r="N6" s="8" t="str">
        <f>IF(LEFT(K6,1)="N","Nhập","Xuất")</f>
        <v>Nhập</v>
      </c>
      <c r="O6" s="8">
        <v>230</v>
      </c>
      <c r="P6" s="8">
        <f>VLOOKUP(LEFT(L6,1),$K$16:$M$19,3,0)*110%</f>
        <v>8800</v>
      </c>
      <c r="Q6" s="9">
        <f t="shared" si="0"/>
        <v>2024000</v>
      </c>
    </row>
    <row r="7" spans="11:18" x14ac:dyDescent="0.25">
      <c r="K7" s="7" t="s">
        <v>13</v>
      </c>
      <c r="L7" s="8" t="s">
        <v>22</v>
      </c>
      <c r="M7" s="8" t="str">
        <f>VLOOKUP(LEFT(L7,1),$K$16:$M$19,2,0)</f>
        <v>Bột giặt</v>
      </c>
      <c r="N7" s="8" t="str">
        <f>IF(LEFT(K7,1)="N","Nhập","Xuất")</f>
        <v>Nhập</v>
      </c>
      <c r="O7" s="8">
        <v>260</v>
      </c>
      <c r="P7" s="8">
        <f>VLOOKUP(LEFT(L7,1),$K$16:$M$19,3,0)*110%</f>
        <v>8800</v>
      </c>
      <c r="Q7" s="9">
        <f t="shared" si="0"/>
        <v>2288000</v>
      </c>
    </row>
    <row r="8" spans="11:18" x14ac:dyDescent="0.25">
      <c r="K8" s="7" t="s">
        <v>29</v>
      </c>
      <c r="L8" s="8" t="s">
        <v>23</v>
      </c>
      <c r="M8" s="8" t="str">
        <f>VLOOKUP(LEFT(L8,1),$K$16:$M$19,2,0)</f>
        <v>Dầu</v>
      </c>
      <c r="N8" s="8" t="str">
        <f>IF(LEFT(K8,1)="N","Nhập","Xuất")</f>
        <v>Xuất</v>
      </c>
      <c r="O8" s="8">
        <v>100</v>
      </c>
      <c r="P8" s="8">
        <f>VLOOKUP(LEFT(L8,1),$K$16:$M$19,3,0)*110%</f>
        <v>26400.000000000004</v>
      </c>
      <c r="Q8" s="9">
        <f t="shared" si="0"/>
        <v>2640000.0000000005</v>
      </c>
    </row>
    <row r="9" spans="11:18" x14ac:dyDescent="0.25">
      <c r="K9" s="7" t="s">
        <v>17</v>
      </c>
      <c r="L9" s="8" t="s">
        <v>27</v>
      </c>
      <c r="M9" s="8" t="str">
        <f>VLOOKUP(LEFT(L9,1),$K$16:$M$19,2,0)</f>
        <v>Tiêu</v>
      </c>
      <c r="N9" s="8" t="str">
        <f>IF(LEFT(K9,1)="N","Nhập","Xuất")</f>
        <v>Nhập</v>
      </c>
      <c r="O9" s="8">
        <v>110</v>
      </c>
      <c r="P9" s="8">
        <f>VLOOKUP(LEFT(L9,1),$K$16:$M$19,3,0)*110%</f>
        <v>55000.000000000007</v>
      </c>
      <c r="Q9" s="9">
        <f t="shared" si="0"/>
        <v>6050000.0000000009</v>
      </c>
    </row>
    <row r="10" spans="11:18" x14ac:dyDescent="0.25">
      <c r="K10" s="7" t="s">
        <v>10</v>
      </c>
      <c r="L10" s="8" t="s">
        <v>19</v>
      </c>
      <c r="M10" s="8" t="str">
        <f>VLOOKUP(LEFT(L10,1),$K$16:$M$19,2,0)</f>
        <v>Dầu</v>
      </c>
      <c r="N10" s="8" t="str">
        <f>IF(LEFT(K10,1)="N","Nhập","Xuất")</f>
        <v>Nhập</v>
      </c>
      <c r="O10" s="8">
        <v>250</v>
      </c>
      <c r="P10" s="8">
        <f>VLOOKUP(LEFT(L10,1),$K$16:$M$19,3,0)*110%</f>
        <v>26400.000000000004</v>
      </c>
      <c r="Q10" s="9">
        <f t="shared" si="0"/>
        <v>6600000.0000000009</v>
      </c>
    </row>
    <row r="11" spans="11:18" x14ac:dyDescent="0.25">
      <c r="K11" s="7" t="s">
        <v>15</v>
      </c>
      <c r="L11" s="8" t="s">
        <v>25</v>
      </c>
      <c r="M11" s="8" t="str">
        <f>VLOOKUP(LEFT(L11,1),$K$16:$M$19,2,0)</f>
        <v>Dầu</v>
      </c>
      <c r="N11" s="8" t="str">
        <f>IF(LEFT(K11,1)="N","Nhập","Xuất")</f>
        <v>Nhập</v>
      </c>
      <c r="O11" s="8">
        <v>340</v>
      </c>
      <c r="P11" s="8">
        <f>VLOOKUP(LEFT(L11,1),$K$16:$M$19,3,0)*110%</f>
        <v>26400.000000000004</v>
      </c>
      <c r="Q11" s="9">
        <f t="shared" si="0"/>
        <v>8976000.0000000019</v>
      </c>
    </row>
    <row r="12" spans="11:18" ht="17.25" thickBot="1" x14ac:dyDescent="0.3">
      <c r="K12" s="10" t="s">
        <v>12</v>
      </c>
      <c r="L12" s="11" t="s">
        <v>21</v>
      </c>
      <c r="M12" s="11" t="str">
        <f>VLOOKUP(LEFT(L12,1),$K$16:$M$19,2,0)</f>
        <v>Tiêu</v>
      </c>
      <c r="N12" s="11" t="str">
        <f>IF(LEFT(K12,1)="N","Nhập","Xuất")</f>
        <v>Nhập</v>
      </c>
      <c r="O12" s="11">
        <v>350</v>
      </c>
      <c r="P12" s="11">
        <f>VLOOKUP(LEFT(L12,1),$K$16:$M$19,3,0)*110%</f>
        <v>55000.000000000007</v>
      </c>
      <c r="Q12" s="12">
        <f t="shared" si="0"/>
        <v>19250000.000000004</v>
      </c>
    </row>
    <row r="13" spans="11:18" ht="17.25" thickTop="1" x14ac:dyDescent="0.25"/>
    <row r="14" spans="11:18" x14ac:dyDescent="0.25">
      <c r="K14" s="13" t="s">
        <v>30</v>
      </c>
      <c r="L14" s="13"/>
      <c r="M14" s="13"/>
      <c r="P14" s="13" t="s">
        <v>40</v>
      </c>
      <c r="Q14" s="13"/>
      <c r="R14" s="13"/>
    </row>
    <row r="15" spans="11:18" x14ac:dyDescent="0.25">
      <c r="K15" s="2" t="s">
        <v>2</v>
      </c>
      <c r="L15" s="2" t="s">
        <v>3</v>
      </c>
      <c r="M15" s="2" t="s">
        <v>31</v>
      </c>
      <c r="P15" s="2" t="s">
        <v>41</v>
      </c>
      <c r="Q15" s="2" t="s">
        <v>42</v>
      </c>
      <c r="R15" s="2" t="s">
        <v>43</v>
      </c>
    </row>
    <row r="16" spans="11:18" x14ac:dyDescent="0.25">
      <c r="K16" s="2" t="s">
        <v>32</v>
      </c>
      <c r="L16" s="2" t="s">
        <v>39</v>
      </c>
      <c r="M16" s="2">
        <v>8000</v>
      </c>
      <c r="P16" s="2">
        <f>SUM(Q3:Q12)</f>
        <v>49324000</v>
      </c>
      <c r="Q16" s="2">
        <f>Q6+Q7+Q9+Q10+Q11+Q12</f>
        <v>45188000</v>
      </c>
      <c r="R16" s="2">
        <f>Q3+Q4+Q5+Q8</f>
        <v>4136000.0000000005</v>
      </c>
    </row>
    <row r="17" spans="11:13" x14ac:dyDescent="0.25">
      <c r="K17" s="2" t="s">
        <v>33</v>
      </c>
      <c r="L17" s="2" t="s">
        <v>38</v>
      </c>
      <c r="M17" s="2">
        <v>24000</v>
      </c>
    </row>
    <row r="18" spans="11:13" x14ac:dyDescent="0.25">
      <c r="K18" s="2" t="s">
        <v>35</v>
      </c>
      <c r="L18" s="2" t="s">
        <v>37</v>
      </c>
      <c r="M18" s="2">
        <v>2000</v>
      </c>
    </row>
    <row r="19" spans="11:13" x14ac:dyDescent="0.25">
      <c r="K19" s="2" t="s">
        <v>34</v>
      </c>
      <c r="L19" s="2" t="s">
        <v>36</v>
      </c>
      <c r="M19" s="2">
        <v>50000</v>
      </c>
    </row>
  </sheetData>
  <sortState ref="K3:Q12">
    <sortCondition ref="Q3:Q12"/>
  </sortState>
  <mergeCells count="3">
    <mergeCell ref="K1:Q1"/>
    <mergeCell ref="K14:M14"/>
    <mergeCell ref="P14:R14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2020-01-04T00:34:54Z</dcterms:created>
  <dcterms:modified xsi:type="dcterms:W3CDTF">2020-01-04T01:52:14Z</dcterms:modified>
</cp:coreProperties>
</file>